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2002\A1\L2\"/>
    </mc:Choice>
  </mc:AlternateContent>
  <bookViews>
    <workbookView xWindow="-15" yWindow="450" windowWidth="11985" windowHeight="9000" tabRatio="800"/>
  </bookViews>
  <sheets>
    <sheet name="TAPA" sheetId="15" r:id="rId1"/>
    <sheet name="Operador L2" sheetId="14" r:id="rId2"/>
    <sheet name="3-I" sheetId="20" r:id="rId3"/>
    <sheet name="3-R" sheetId="24" r:id="rId4"/>
  </sheets>
  <definedNames>
    <definedName name="_xlnm.Print_Area" localSheetId="2">'3-I'!$B$2:$H$37</definedName>
    <definedName name="_xlnm.Print_Area" localSheetId="3">'3-R'!$B$2:$I$38</definedName>
    <definedName name="_xlnm.Print_Area" localSheetId="1">'Operador L2'!$B$1:$J$35</definedName>
    <definedName name="_xlnm.Print_Area" localSheetId="0">TAPA!$B$2:$J$20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24" l="1"/>
  <c r="F7" i="20"/>
  <c r="I8" i="14"/>
  <c r="D11" i="24" l="1"/>
  <c r="D11" i="20"/>
  <c r="P37" i="24" l="1"/>
  <c r="N37" i="24"/>
  <c r="L37" i="24"/>
  <c r="E37" i="24"/>
  <c r="D36" i="24"/>
  <c r="D35" i="24"/>
  <c r="D34" i="24"/>
  <c r="D18" i="24"/>
  <c r="D17" i="24"/>
  <c r="D16" i="24"/>
  <c r="D15" i="24"/>
  <c r="D14" i="24"/>
  <c r="D13" i="24"/>
  <c r="B2" i="24"/>
  <c r="I11" i="14" l="1"/>
  <c r="B2" i="20" l="1"/>
  <c r="D13" i="20"/>
  <c r="D14" i="20"/>
  <c r="D15" i="20"/>
  <c r="D16" i="20"/>
  <c r="D17" i="20"/>
  <c r="D36" i="20"/>
  <c r="E37" i="20"/>
  <c r="K37" i="20"/>
  <c r="M37" i="20"/>
  <c r="O37" i="20"/>
  <c r="D14" i="14" l="1"/>
  <c r="L4" i="14" l="1"/>
  <c r="L4" i="15" l="1"/>
  <c r="D10" i="14" l="1"/>
  <c r="D13" i="14" l="1"/>
  <c r="C4" i="14" l="1"/>
  <c r="B4" i="15"/>
</calcChain>
</file>

<file path=xl/sharedStrings.xml><?xml version="1.0" encoding="utf-8"?>
<sst xmlns="http://schemas.openxmlformats.org/spreadsheetml/2006/main" count="319" uniqueCount="91">
  <si>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</si>
  <si>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</si>
  <si>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</si>
  <si>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</si>
  <si>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</si>
  <si>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</si>
  <si>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</si>
  <si>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</si>
  <si>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</si>
  <si>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</si>
  <si>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</si>
  <si>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</si>
  <si>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</si>
  <si>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</si>
  <si>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</si>
  <si>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</si>
  <si>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</si>
  <si>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</si>
  <si>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</si>
  <si>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</si>
  <si>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</si>
  <si>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</si>
  <si>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</si>
  <si>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</si>
  <si>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</si>
  <si>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</si>
  <si>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</si>
  <si>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</si>
  <si>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</si>
  <si>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</si>
  <si>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</si>
  <si>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</si>
  <si>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</si>
  <si>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</si>
  <si>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</si>
  <si>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</si>
  <si>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</si>
  <si>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</si>
  <si>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</si>
  <si>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</si>
  <si>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</si>
  <si>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</si>
  <si>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</si>
  <si>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</si>
  <si>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</si>
  <si>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</si>
  <si>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</si>
  <si>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</si>
  <si>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</si>
  <si>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</si>
  <si>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</si>
  <si>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</si>
  <si>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</si>
  <si>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</si>
  <si>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</si>
  <si>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</si>
  <si>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</si>
  <si>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</si>
  <si>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</si>
  <si>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</si>
  <si>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</si>
  <si>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</si>
  <si>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</si>
  <si>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</si>
  <si>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</si>
  <si>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</si>
  <si>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</si>
  <si>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</si>
  <si>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</si>
  <si>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</si>
  <si>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</si>
  <si>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</si>
  <si>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</si>
  <si>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</si>
  <si>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CASTRO L2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</si>
  <si>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</si>
  <si>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</si>
  <si>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</si>
  <si>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ID_Servicio</t>
  </si>
  <si>
    <t>alta</t>
  </si>
  <si>
    <t>media</t>
  </si>
  <si>
    <t>S. Allende</t>
  </si>
  <si>
    <t>Centro</t>
  </si>
  <si>
    <t/>
  </si>
  <si>
    <t>baja</t>
  </si>
  <si>
    <t>Domingo / Festivo</t>
  </si>
  <si>
    <t>Sábado</t>
  </si>
  <si>
    <t>Laboral</t>
  </si>
  <si>
    <t>Estival</t>
  </si>
  <si>
    <t>José Miguel Sepúlveda Matamala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</si>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</sst>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1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148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tabSelected="1" zoomScale="80" zoomScaleNormal="80" workbookViewId="0">
      <selection activeCell="G29" sqref="G29"/>
    </sheetView>
  </sheetViews>
  <sheetFormatPr baseColWidth="10" defaultColWidth="11.42578125" defaultRowHeight="16.5" x14ac:dyDescent="0.3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11.42578125" style="13"/>
    <col min="12" max="12" width="12" style="13" bestFit="1" customWidth="1"/>
    <col min="13" max="16384" width="11.42578125" style="13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4" t="str">
        <f ca="1">+D12&amp;"_"&amp;D13&amp;"_"&amp;D14&amp;"_"&amp;D15&amp;"_"&amp;I12&amp;"_"&amp;YEAR(L4)&amp;"_"&amp;I13</f>
        <v>POR_X_CASTRO L2_L2_Estival_2020_7</v>
      </c>
      <c r="C4" s="44"/>
      <c r="D4" s="44"/>
      <c r="E4" s="44"/>
      <c r="F4" s="44"/>
      <c r="G4" s="44"/>
      <c r="H4" s="44"/>
      <c r="I4" s="44"/>
      <c r="J4" s="44"/>
      <c r="L4" s="30">
        <f ca="1">+TODAY()</f>
        <v>43892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2" t="s">
        <v>41</v>
      </c>
      <c r="C12" s="42"/>
      <c r="D12" s="43" t="s">
        <v>77</v>
      </c>
      <c r="E12" s="43"/>
      <c r="G12" s="42" t="s">
        <v>42</v>
      </c>
      <c r="H12" s="42"/>
      <c r="I12" s="43" t="s">
        <v>88</v>
      </c>
      <c r="J12" s="43"/>
    </row>
    <row r="13" spans="1:12" customFormat="1" x14ac:dyDescent="0.3">
      <c r="B13" s="42" t="s">
        <v>43</v>
      </c>
      <c r="C13" s="42"/>
      <c r="D13" s="43" t="s">
        <v>64</v>
      </c>
      <c r="E13" s="43"/>
      <c r="G13" s="42" t="s">
        <v>48</v>
      </c>
      <c r="H13" s="42"/>
      <c r="I13" s="43">
        <v>7</v>
      </c>
      <c r="J13" s="43"/>
    </row>
    <row r="14" spans="1:12" customFormat="1" x14ac:dyDescent="0.3">
      <c r="B14" s="42" t="s">
        <v>45</v>
      </c>
      <c r="C14" s="42"/>
      <c r="D14" s="43" t="s">
        <v>74</v>
      </c>
      <c r="E14" s="43"/>
    </row>
    <row r="15" spans="1:12" x14ac:dyDescent="0.3">
      <c r="B15" s="42" t="s">
        <v>47</v>
      </c>
      <c r="C15" s="42"/>
      <c r="D15" s="43" t="s">
        <v>69</v>
      </c>
      <c r="E15" s="43"/>
    </row>
    <row r="16" spans="1:12" x14ac:dyDescent="0.3">
      <c r="B16" s="19"/>
      <c r="C16" s="19"/>
    </row>
    <row r="17" spans="2:10" x14ac:dyDescent="0.3">
      <c r="B17" s="42" t="s">
        <v>49</v>
      </c>
      <c r="C17" s="42"/>
      <c r="D17" s="37">
        <v>43888</v>
      </c>
      <c r="F17" s="27" t="s">
        <v>67</v>
      </c>
      <c r="G17" s="45" t="s">
        <v>89</v>
      </c>
      <c r="H17" s="45"/>
      <c r="I17" s="45"/>
      <c r="J17" s="45"/>
    </row>
    <row r="18" spans="2:10" x14ac:dyDescent="0.3">
      <c r="B18" s="42" t="s">
        <v>50</v>
      </c>
      <c r="C18" s="42"/>
      <c r="D18" s="37">
        <v>43888</v>
      </c>
      <c r="F18" s="27" t="s">
        <v>68</v>
      </c>
      <c r="G18" s="45" t="s">
        <v>90</v>
      </c>
      <c r="H18" s="45"/>
      <c r="I18" s="45"/>
      <c r="J18" s="45"/>
    </row>
    <row r="22" spans="2:10" x14ac:dyDescent="0.3">
      <c r="F22" s="2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147" priority="12">
      <formula>D12=""</formula>
    </cfRule>
  </conditionalFormatting>
  <conditionalFormatting sqref="D13:E13">
    <cfRule type="expression" dxfId="146" priority="11">
      <formula>D13=""</formula>
    </cfRule>
  </conditionalFormatting>
  <conditionalFormatting sqref="D14:E14">
    <cfRule type="expression" dxfId="145" priority="10">
      <formula>D14=""</formula>
    </cfRule>
  </conditionalFormatting>
  <conditionalFormatting sqref="D15:E15">
    <cfRule type="expression" dxfId="144" priority="9">
      <formula>D15=""</formula>
    </cfRule>
  </conditionalFormatting>
  <conditionalFormatting sqref="I12:J12">
    <cfRule type="expression" dxfId="143" priority="8">
      <formula>I12=""</formula>
    </cfRule>
  </conditionalFormatting>
  <conditionalFormatting sqref="I13:J13">
    <cfRule type="expression" dxfId="142" priority="7">
      <formula>I13=""</formula>
    </cfRule>
  </conditionalFormatting>
  <conditionalFormatting sqref="G17:J17">
    <cfRule type="expression" dxfId="141" priority="4">
      <formula>G17=""</formula>
    </cfRule>
  </conditionalFormatting>
  <conditionalFormatting sqref="G18:J18">
    <cfRule type="expression" dxfId="140" priority="3">
      <formula>G18=""</formula>
    </cfRule>
  </conditionalFormatting>
  <conditionalFormatting sqref="D17:D18">
    <cfRule type="expression" dxfId="139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3"/>
  <sheetViews>
    <sheetView zoomScale="70" zoomScaleNormal="70" workbookViewId="0">
      <selection activeCell="F42" sqref="F42"/>
    </sheetView>
  </sheetViews>
  <sheetFormatPr baseColWidth="10" defaultColWidth="11.42578125" defaultRowHeight="16.5" x14ac:dyDescent="0.3"/>
  <cols>
    <col min="1" max="1" width="3.28515625" customWidth="1"/>
    <col min="2" max="3" width="20" style="14" customWidth="1"/>
    <col min="4" max="4" width="20" style="24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 hidden="1" customWidth="1"/>
    <col min="12" max="12" width="12" style="13" hidden="1" customWidth="1"/>
    <col min="13" max="16384" width="11.42578125" style="13"/>
  </cols>
  <sheetData>
    <row r="1" spans="1:12" x14ac:dyDescent="0.3">
      <c r="B1" s="13"/>
      <c r="D1" s="14"/>
      <c r="H1" s="13"/>
      <c r="I1" s="13"/>
    </row>
    <row r="2" spans="1:12" ht="21" x14ac:dyDescent="0.35">
      <c r="B2" s="48" t="s">
        <v>38</v>
      </c>
      <c r="C2" s="48"/>
      <c r="D2" s="48"/>
      <c r="E2" s="48"/>
      <c r="F2" s="48"/>
      <c r="G2" s="48"/>
      <c r="H2" s="48"/>
      <c r="I2" s="48"/>
      <c r="J2" s="48"/>
    </row>
    <row r="3" spans="1:12" customFormat="1" ht="15" x14ac:dyDescent="0.25"/>
    <row r="4" spans="1:12" s="16" customFormat="1" ht="18.75" x14ac:dyDescent="0.3">
      <c r="A4" s="11"/>
      <c r="B4" s="15" t="s">
        <v>39</v>
      </c>
      <c r="C4" s="49" t="str">
        <f ca="1">+D8&amp;"_"&amp;D9&amp;"_"&amp;D10&amp;"_"&amp;D11&amp;"_"&amp;I8&amp;"_"&amp;YEAR(L4)&amp;"_"&amp;I11</f>
        <v>POR_X_CASTRO L2_L2_Estival_2020_7</v>
      </c>
      <c r="D4" s="49"/>
      <c r="E4" s="49"/>
      <c r="F4" s="49"/>
      <c r="G4" s="49"/>
      <c r="H4" s="49"/>
      <c r="I4" s="49"/>
      <c r="J4" s="49"/>
      <c r="L4" s="31">
        <f ca="1">+TODAY()</f>
        <v>43892</v>
      </c>
    </row>
    <row r="5" spans="1:12" x14ac:dyDescent="0.3">
      <c r="B5" s="13"/>
      <c r="D5" s="14"/>
      <c r="H5" s="13"/>
      <c r="I5" s="13"/>
    </row>
    <row r="6" spans="1:12" ht="18" x14ac:dyDescent="0.35">
      <c r="B6" s="17" t="s">
        <v>40</v>
      </c>
      <c r="D6" s="14"/>
      <c r="H6" s="13"/>
      <c r="I6" s="13"/>
    </row>
    <row r="7" spans="1:12" ht="9" customHeight="1" x14ac:dyDescent="0.35">
      <c r="B7" s="17"/>
      <c r="D7" s="14"/>
      <c r="H7" s="13"/>
      <c r="I7" s="13"/>
    </row>
    <row r="8" spans="1:12" x14ac:dyDescent="0.3">
      <c r="B8" s="42" t="s">
        <v>41</v>
      </c>
      <c r="C8" s="42"/>
      <c r="D8" s="43" t="s">
        <v>77</v>
      </c>
      <c r="E8" s="43"/>
      <c r="F8" s="18"/>
      <c r="G8" s="42" t="s">
        <v>42</v>
      </c>
      <c r="H8" s="42"/>
      <c r="I8" s="43" t="str">
        <f>+TAPA!I12</f>
        <v>Estival</v>
      </c>
      <c r="J8" s="43"/>
    </row>
    <row r="9" spans="1:12" x14ac:dyDescent="0.3">
      <c r="B9" s="42" t="s">
        <v>43</v>
      </c>
      <c r="C9" s="42"/>
      <c r="D9" s="43" t="s">
        <v>64</v>
      </c>
      <c r="E9" s="43"/>
      <c r="F9" s="18"/>
      <c r="G9" s="42" t="s">
        <v>44</v>
      </c>
      <c r="H9" s="42"/>
      <c r="I9" s="43"/>
      <c r="J9" s="43"/>
    </row>
    <row r="10" spans="1:12" x14ac:dyDescent="0.3">
      <c r="B10" s="42" t="s">
        <v>45</v>
      </c>
      <c r="C10" s="42"/>
      <c r="D10" s="43" t="str">
        <f>+TAPA!D14</f>
        <v>CASTRO L2</v>
      </c>
      <c r="E10" s="43"/>
      <c r="F10" s="18"/>
      <c r="G10" s="42" t="s">
        <v>46</v>
      </c>
      <c r="H10" s="42"/>
      <c r="I10" s="43" t="s">
        <v>65</v>
      </c>
      <c r="J10" s="43"/>
    </row>
    <row r="11" spans="1:12" x14ac:dyDescent="0.3">
      <c r="B11" s="42" t="s">
        <v>47</v>
      </c>
      <c r="C11" s="42"/>
      <c r="D11" s="43" t="s">
        <v>69</v>
      </c>
      <c r="E11" s="43"/>
      <c r="F11" s="18"/>
      <c r="G11" s="42" t="s">
        <v>48</v>
      </c>
      <c r="H11" s="42"/>
      <c r="I11" s="43">
        <f>+TAPA!I13</f>
        <v>7</v>
      </c>
      <c r="J11" s="43"/>
    </row>
    <row r="12" spans="1:12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2" x14ac:dyDescent="0.3">
      <c r="B13" s="42" t="s">
        <v>49</v>
      </c>
      <c r="C13" s="42"/>
      <c r="D13" s="37">
        <f>+TAPA!D17</f>
        <v>43888</v>
      </c>
      <c r="E13" s="18"/>
      <c r="F13" s="18"/>
      <c r="G13"/>
      <c r="H13"/>
      <c r="I13" s="13"/>
    </row>
    <row r="14" spans="1:12" x14ac:dyDescent="0.3">
      <c r="B14" s="42" t="s">
        <v>50</v>
      </c>
      <c r="C14" s="42"/>
      <c r="D14" s="37">
        <f>+TAPA!D18</f>
        <v>43888</v>
      </c>
      <c r="E14" s="18"/>
      <c r="F14" s="18"/>
      <c r="G14" s="18"/>
      <c r="H14" s="18"/>
      <c r="I14" s="13"/>
    </row>
    <row r="15" spans="1:12" x14ac:dyDescent="0.3">
      <c r="B15" s="13"/>
      <c r="C15" s="13"/>
      <c r="D15" s="13"/>
      <c r="F15" s="13"/>
      <c r="G15" s="13"/>
      <c r="H15" s="13"/>
      <c r="I15" s="13"/>
    </row>
    <row r="16" spans="1:12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51" t="s">
        <v>52</v>
      </c>
      <c r="C18" s="52"/>
      <c r="D18" s="53" t="s">
        <v>70</v>
      </c>
      <c r="E18" s="54"/>
      <c r="F18" s="54"/>
      <c r="G18" s="55"/>
      <c r="H18" s="13"/>
      <c r="I18" s="21" t="s">
        <v>53</v>
      </c>
      <c r="J18" s="29" t="s">
        <v>71</v>
      </c>
    </row>
    <row r="19" spans="2:12" x14ac:dyDescent="0.3">
      <c r="B19" s="51" t="s">
        <v>54</v>
      </c>
      <c r="C19" s="52"/>
      <c r="D19" s="53">
        <v>400055</v>
      </c>
      <c r="E19" s="54"/>
      <c r="F19" s="54"/>
      <c r="G19" s="55"/>
      <c r="H19" s="13"/>
      <c r="I19"/>
      <c r="J19"/>
    </row>
    <row r="20" spans="2:12" x14ac:dyDescent="0.3">
      <c r="B20" s="51" t="s">
        <v>55</v>
      </c>
      <c r="C20" s="52"/>
      <c r="D20" s="53" t="s">
        <v>70</v>
      </c>
      <c r="E20" s="54"/>
      <c r="F20" s="54"/>
      <c r="G20" s="55"/>
      <c r="H20" s="13"/>
      <c r="I20" s="21" t="s">
        <v>53</v>
      </c>
      <c r="J20" s="29" t="s">
        <v>71</v>
      </c>
    </row>
    <row r="21" spans="2:12" x14ac:dyDescent="0.3">
      <c r="B21" s="51" t="s">
        <v>56</v>
      </c>
      <c r="C21" s="52"/>
      <c r="D21" s="53" t="s">
        <v>73</v>
      </c>
      <c r="E21" s="54"/>
      <c r="F21" s="54"/>
      <c r="G21" s="55"/>
      <c r="H21" s="13"/>
      <c r="I21" s="21" t="s">
        <v>53</v>
      </c>
      <c r="J21" s="32" t="s">
        <v>72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2" t="s">
        <v>58</v>
      </c>
      <c r="C25" s="42"/>
      <c r="D25" s="20">
        <v>18</v>
      </c>
      <c r="E25"/>
      <c r="F25"/>
      <c r="G25"/>
      <c r="H25"/>
      <c r="I25" s="13"/>
    </row>
    <row r="26" spans="2:12" x14ac:dyDescent="0.3">
      <c r="B26" s="42" t="s">
        <v>59</v>
      </c>
      <c r="C26" s="42"/>
      <c r="D26" s="33">
        <v>22</v>
      </c>
      <c r="H26" s="13"/>
      <c r="I26" s="13"/>
    </row>
    <row r="27" spans="2:12" x14ac:dyDescent="0.3">
      <c r="B27" s="42" t="s">
        <v>60</v>
      </c>
      <c r="C27" s="42"/>
      <c r="D27" s="33">
        <v>20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50" t="s">
        <v>3</v>
      </c>
      <c r="F31" s="50"/>
      <c r="G31" s="50" t="s">
        <v>4</v>
      </c>
      <c r="H31" s="50"/>
      <c r="I31" s="22" t="s">
        <v>63</v>
      </c>
      <c r="J31" s="36" t="s">
        <v>78</v>
      </c>
      <c r="K31" s="34" t="s">
        <v>75</v>
      </c>
      <c r="L31" s="34" t="s">
        <v>76</v>
      </c>
    </row>
    <row r="32" spans="2:12" x14ac:dyDescent="0.3">
      <c r="B32" s="23">
        <v>3</v>
      </c>
      <c r="C32" s="23" t="s">
        <v>37</v>
      </c>
      <c r="D32" s="35">
        <v>6.76</v>
      </c>
      <c r="E32" s="46" t="s">
        <v>81</v>
      </c>
      <c r="F32" s="47"/>
      <c r="G32" s="46" t="s">
        <v>82</v>
      </c>
      <c r="H32" s="47"/>
      <c r="I32" s="23" t="s">
        <v>66</v>
      </c>
      <c r="J32" s="23">
        <v>27</v>
      </c>
    </row>
    <row r="33" spans="2:10" x14ac:dyDescent="0.3">
      <c r="B33" s="23">
        <v>3</v>
      </c>
      <c r="C33" s="23" t="s">
        <v>36</v>
      </c>
      <c r="D33" s="39">
        <v>6.88</v>
      </c>
      <c r="E33" s="46" t="s">
        <v>82</v>
      </c>
      <c r="F33" s="47"/>
      <c r="G33" s="46" t="s">
        <v>81</v>
      </c>
      <c r="H33" s="47"/>
      <c r="I33" s="23" t="s">
        <v>66</v>
      </c>
      <c r="J33" s="23">
        <v>27</v>
      </c>
    </row>
  </sheetData>
  <mergeCells count="37"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D10:E10"/>
    <mergeCell ref="G10:H10"/>
    <mergeCell ref="I10:J10"/>
    <mergeCell ref="B11:C11"/>
    <mergeCell ref="D11:E11"/>
    <mergeCell ref="G11:H11"/>
    <mergeCell ref="I11:J11"/>
    <mergeCell ref="E32:F32"/>
    <mergeCell ref="G32:H32"/>
    <mergeCell ref="E33:F33"/>
    <mergeCell ref="G33:H33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</mergeCells>
  <conditionalFormatting sqref="D8:E8 J32:J33">
    <cfRule type="expression" dxfId="138" priority="191">
      <formula>D8=""</formula>
    </cfRule>
  </conditionalFormatting>
  <conditionalFormatting sqref="D10:E10">
    <cfRule type="expression" dxfId="137" priority="190">
      <formula>D10=""</formula>
    </cfRule>
  </conditionalFormatting>
  <conditionalFormatting sqref="D11:E11">
    <cfRule type="expression" dxfId="136" priority="189">
      <formula>D11=""</formula>
    </cfRule>
  </conditionalFormatting>
  <conditionalFormatting sqref="I8:J8">
    <cfRule type="expression" dxfId="135" priority="188">
      <formula>I8=""</formula>
    </cfRule>
  </conditionalFormatting>
  <conditionalFormatting sqref="D9:E9">
    <cfRule type="expression" dxfId="134" priority="187">
      <formula>D9=""</formula>
    </cfRule>
  </conditionalFormatting>
  <conditionalFormatting sqref="I9:J9">
    <cfRule type="expression" dxfId="133" priority="186">
      <formula>I9=""</formula>
    </cfRule>
  </conditionalFormatting>
  <conditionalFormatting sqref="I10:J10">
    <cfRule type="expression" dxfId="132" priority="185">
      <formula>I10=""</formula>
    </cfRule>
  </conditionalFormatting>
  <conditionalFormatting sqref="I11:J11">
    <cfRule type="expression" dxfId="131" priority="184">
      <formula>I11=""</formula>
    </cfRule>
  </conditionalFormatting>
  <conditionalFormatting sqref="D25">
    <cfRule type="expression" dxfId="130" priority="183">
      <formula>D25=""</formula>
    </cfRule>
  </conditionalFormatting>
  <conditionalFormatting sqref="D26">
    <cfRule type="expression" dxfId="129" priority="182">
      <formula>D26=""</formula>
    </cfRule>
  </conditionalFormatting>
  <conditionalFormatting sqref="D27">
    <cfRule type="expression" dxfId="128" priority="181">
      <formula>D27=""</formula>
    </cfRule>
  </conditionalFormatting>
  <conditionalFormatting sqref="J21">
    <cfRule type="expression" dxfId="127" priority="174">
      <formula>J21=""</formula>
    </cfRule>
  </conditionalFormatting>
  <conditionalFormatting sqref="D21:G21">
    <cfRule type="expression" dxfId="126" priority="170">
      <formula>D21=""</formula>
    </cfRule>
  </conditionalFormatting>
  <conditionalFormatting sqref="D13:D14">
    <cfRule type="expression" dxfId="125" priority="169">
      <formula>D13=""</formula>
    </cfRule>
  </conditionalFormatting>
  <conditionalFormatting sqref="D18:G18">
    <cfRule type="expression" dxfId="124" priority="148">
      <formula>D18=""</formula>
    </cfRule>
  </conditionalFormatting>
  <conditionalFormatting sqref="D19:G19">
    <cfRule type="expression" dxfId="123" priority="147">
      <formula>D19=""</formula>
    </cfRule>
  </conditionalFormatting>
  <conditionalFormatting sqref="D20:G20">
    <cfRule type="expression" dxfId="122" priority="146">
      <formula>D20=""</formula>
    </cfRule>
  </conditionalFormatting>
  <conditionalFormatting sqref="J18">
    <cfRule type="expression" dxfId="121" priority="145">
      <formula>J18=""</formula>
    </cfRule>
  </conditionalFormatting>
  <conditionalFormatting sqref="J20">
    <cfRule type="expression" dxfId="120" priority="144">
      <formula>J20=""</formula>
    </cfRule>
  </conditionalFormatting>
  <conditionalFormatting sqref="B33:C33">
    <cfRule type="expression" dxfId="119" priority="19">
      <formula>B33=""</formula>
    </cfRule>
  </conditionalFormatting>
  <conditionalFormatting sqref="I33">
    <cfRule type="expression" dxfId="118" priority="18">
      <formula>I33=""</formula>
    </cfRule>
  </conditionalFormatting>
  <conditionalFormatting sqref="E33">
    <cfRule type="expression" dxfId="117" priority="17">
      <formula>E33=""</formula>
    </cfRule>
  </conditionalFormatting>
  <conditionalFormatting sqref="G33">
    <cfRule type="expression" dxfId="116" priority="16">
      <formula>G33=""</formula>
    </cfRule>
  </conditionalFormatting>
  <conditionalFormatting sqref="B32:C32">
    <cfRule type="expression" dxfId="115" priority="23">
      <formula>B32=""</formula>
    </cfRule>
  </conditionalFormatting>
  <conditionalFormatting sqref="I32">
    <cfRule type="expression" dxfId="114" priority="22">
      <formula>I32=""</formula>
    </cfRule>
  </conditionalFormatting>
  <conditionalFormatting sqref="E32">
    <cfRule type="expression" dxfId="113" priority="21">
      <formula>E32=""</formula>
    </cfRule>
  </conditionalFormatting>
  <conditionalFormatting sqref="G32">
    <cfRule type="expression" dxfId="112" priority="20">
      <formula>G32=""</formula>
    </cfRule>
  </conditionalFormatting>
  <conditionalFormatting sqref="D33">
    <cfRule type="expression" dxfId="111" priority="2">
      <formula>D33=""</formula>
    </cfRule>
  </conditionalFormatting>
  <conditionalFormatting sqref="D32">
    <cfRule type="expression" dxfId="110" priority="1">
      <formula>D32=""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38"/>
  <sheetViews>
    <sheetView topLeftCell="A7" zoomScale="70" zoomScaleNormal="70" workbookViewId="0">
      <selection activeCell="B11" sqref="B11:E33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8" width="15.7109375" customWidth="1"/>
    <col min="10" max="15" width="11.42578125" hidden="1" customWidth="1"/>
  </cols>
  <sheetData>
    <row r="2" spans="2:15" ht="21" x14ac:dyDescent="0.25">
      <c r="B2" s="57" t="str">
        <f>"PROGRAMA DE OPERACIÓN DEL SERVICIO ("&amp;B7&amp;" - "&amp;C7&amp;")"</f>
        <v>PROGRAMA DE OPERACIÓN DEL SERVICIO (3 - Ida)</v>
      </c>
      <c r="C2" s="57"/>
      <c r="D2" s="57"/>
      <c r="E2" s="57"/>
      <c r="F2" s="57"/>
      <c r="G2" s="57"/>
      <c r="H2" s="57"/>
    </row>
    <row r="4" spans="2:15" s="1" customFormat="1" x14ac:dyDescent="0.25">
      <c r="B4" s="1" t="s">
        <v>0</v>
      </c>
    </row>
    <row r="6" spans="2:15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5" x14ac:dyDescent="0.25">
      <c r="B7" s="4">
        <v>3</v>
      </c>
      <c r="C7" s="4" t="s">
        <v>37</v>
      </c>
      <c r="D7" s="4" t="s">
        <v>81</v>
      </c>
      <c r="E7" s="4" t="s">
        <v>82</v>
      </c>
      <c r="F7" s="4" t="str">
        <f>+TAPA!I12</f>
        <v>Estival</v>
      </c>
      <c r="G7" s="3"/>
    </row>
    <row r="9" spans="2:15" s="1" customFormat="1" x14ac:dyDescent="0.25">
      <c r="B9" s="1" t="s">
        <v>6</v>
      </c>
    </row>
    <row r="11" spans="2:15" ht="22.5" customHeight="1" x14ac:dyDescent="0.25">
      <c r="B11" s="58" t="s">
        <v>7</v>
      </c>
      <c r="C11" s="58" t="s">
        <v>8</v>
      </c>
      <c r="D11" s="59">
        <f>+TAPA!D17</f>
        <v>43888</v>
      </c>
      <c r="E11" s="56"/>
      <c r="J11" s="56" t="s">
        <v>87</v>
      </c>
      <c r="K11" s="56"/>
      <c r="L11" s="56" t="s">
        <v>86</v>
      </c>
      <c r="M11" s="56"/>
      <c r="N11" s="56" t="s">
        <v>85</v>
      </c>
      <c r="O11" s="56"/>
    </row>
    <row r="12" spans="2:15" ht="30" x14ac:dyDescent="0.25">
      <c r="B12" s="58"/>
      <c r="C12" s="58"/>
      <c r="D12" s="5" t="s">
        <v>9</v>
      </c>
      <c r="E12" s="5" t="s">
        <v>10</v>
      </c>
      <c r="J12" s="5" t="s">
        <v>9</v>
      </c>
      <c r="K12" s="5" t="s">
        <v>10</v>
      </c>
      <c r="L12" s="5" t="s">
        <v>9</v>
      </c>
      <c r="M12" s="5" t="s">
        <v>10</v>
      </c>
      <c r="N12" s="5" t="s">
        <v>9</v>
      </c>
      <c r="O12" s="5" t="s">
        <v>10</v>
      </c>
    </row>
    <row r="13" spans="2:15" ht="15.75" customHeight="1" x14ac:dyDescent="0.25">
      <c r="B13" s="6">
        <v>0</v>
      </c>
      <c r="C13" s="7" t="s">
        <v>11</v>
      </c>
      <c r="D13" s="8" t="str">
        <f>IF(OR(E13="-",E13=0),"",IF(AND(E13&gt;=1,B13&gt;=18),"baja",IF(AND(E13&gt;=1,B13&gt;=10,B13&lt;16),"media",IF(AND(E13&gt;=1,B13&lt;=17),"alta",""))))</f>
        <v/>
      </c>
      <c r="E13" s="8"/>
      <c r="J13" s="8" t="s">
        <v>83</v>
      </c>
      <c r="K13" s="8"/>
      <c r="L13" s="8" t="s">
        <v>83</v>
      </c>
      <c r="M13" s="8"/>
      <c r="N13" s="8" t="s">
        <v>83</v>
      </c>
      <c r="O13" s="8"/>
    </row>
    <row r="14" spans="2:15" ht="15.75" x14ac:dyDescent="0.25">
      <c r="B14" s="9">
        <v>1</v>
      </c>
      <c r="C14" s="38" t="s">
        <v>12</v>
      </c>
      <c r="D14" s="10" t="str">
        <f>IF(OR(E14="-",E14=0),"",IF(AND(E14&gt;=1,B14&gt;=18),"baja",IF(AND(E14&gt;=1,B14&gt;=10,B14&lt;16),"media",IF(AND(E14&gt;=1,B14&lt;=17),"alta",""))))</f>
        <v/>
      </c>
      <c r="E14" s="10"/>
      <c r="J14" s="10" t="s">
        <v>83</v>
      </c>
      <c r="K14" s="10"/>
      <c r="L14" s="10" t="s">
        <v>83</v>
      </c>
      <c r="M14" s="10"/>
      <c r="N14" s="10" t="s">
        <v>83</v>
      </c>
      <c r="O14" s="10"/>
    </row>
    <row r="15" spans="2:15" ht="15.75" x14ac:dyDescent="0.25">
      <c r="B15" s="6">
        <v>2</v>
      </c>
      <c r="C15" s="7" t="s">
        <v>13</v>
      </c>
      <c r="D15" s="8" t="str">
        <f>IF(OR(E15="-",E15=0),"",IF(AND(E15&gt;=1,B15&gt;=18),"baja",IF(AND(E15&gt;=1,B15&gt;=10,B15&lt;16),"media",IF(AND(E15&gt;=1,B15&lt;=17),"alta",""))))</f>
        <v/>
      </c>
      <c r="E15" s="8"/>
      <c r="J15" s="8" t="s">
        <v>83</v>
      </c>
      <c r="K15" s="8"/>
      <c r="L15" s="8" t="s">
        <v>83</v>
      </c>
      <c r="M15" s="8"/>
      <c r="N15" s="8" t="s">
        <v>83</v>
      </c>
      <c r="O15" s="8"/>
    </row>
    <row r="16" spans="2:15" ht="15.75" x14ac:dyDescent="0.25">
      <c r="B16" s="9">
        <v>3</v>
      </c>
      <c r="C16" s="38" t="s">
        <v>14</v>
      </c>
      <c r="D16" s="10" t="str">
        <f>IF(OR(E16="-",E16=0),"",IF(AND(E16&gt;=1,B16&gt;=18),"baja",IF(AND(E16&gt;=1,B16&gt;=10,B16&lt;16),"media",IF(AND(E16&gt;=1,B16&lt;=17),"alta",""))))</f>
        <v/>
      </c>
      <c r="E16" s="10"/>
      <c r="J16" s="10" t="s">
        <v>83</v>
      </c>
      <c r="K16" s="10"/>
      <c r="L16" s="10" t="s">
        <v>83</v>
      </c>
      <c r="M16" s="10"/>
      <c r="N16" s="10" t="s">
        <v>83</v>
      </c>
      <c r="O16" s="10"/>
    </row>
    <row r="17" spans="2:15" ht="15.75" x14ac:dyDescent="0.25">
      <c r="B17" s="6">
        <v>4</v>
      </c>
      <c r="C17" s="7" t="s">
        <v>15</v>
      </c>
      <c r="D17" s="8" t="str">
        <f>IF(OR(E17="-",E17=0),"",IF(AND(E17&gt;=1,B17&gt;=18),"baja",IF(AND(E17&gt;=1,B17&gt;=10,B17&lt;16),"media",IF(AND(E17&gt;=1,B17&lt;=17),"alta",""))))</f>
        <v/>
      </c>
      <c r="E17" s="8"/>
      <c r="J17" s="8" t="s">
        <v>83</v>
      </c>
      <c r="K17" s="8"/>
      <c r="L17" s="8" t="s">
        <v>83</v>
      </c>
      <c r="M17" s="8"/>
      <c r="N17" s="8" t="s">
        <v>83</v>
      </c>
      <c r="O17" s="8"/>
    </row>
    <row r="18" spans="2:15" ht="15.75" x14ac:dyDescent="0.25">
      <c r="B18" s="9">
        <v>5</v>
      </c>
      <c r="C18" s="38" t="s">
        <v>16</v>
      </c>
      <c r="D18" s="10"/>
      <c r="E18" s="10"/>
      <c r="J18" s="10" t="s">
        <v>83</v>
      </c>
      <c r="K18" s="10"/>
      <c r="L18" s="10" t="s">
        <v>83</v>
      </c>
      <c r="M18" s="10"/>
      <c r="N18" s="10" t="s">
        <v>83</v>
      </c>
      <c r="O18" s="10"/>
    </row>
    <row r="19" spans="2:15" ht="15.75" x14ac:dyDescent="0.25">
      <c r="B19" s="6">
        <v>6</v>
      </c>
      <c r="C19" s="7" t="s">
        <v>17</v>
      </c>
      <c r="D19" s="8"/>
      <c r="E19" s="8"/>
      <c r="J19" s="8" t="s">
        <v>83</v>
      </c>
      <c r="K19" s="8"/>
      <c r="L19" s="8" t="s">
        <v>83</v>
      </c>
      <c r="M19" s="8"/>
      <c r="N19" s="8" t="s">
        <v>83</v>
      </c>
      <c r="O19" s="8"/>
    </row>
    <row r="20" spans="2:15" ht="15.75" x14ac:dyDescent="0.25">
      <c r="B20" s="9">
        <v>7</v>
      </c>
      <c r="C20" s="38" t="s">
        <v>18</v>
      </c>
      <c r="D20" s="10"/>
      <c r="E20" s="10"/>
      <c r="J20" s="10" t="s">
        <v>84</v>
      </c>
      <c r="K20" s="10">
        <v>4</v>
      </c>
      <c r="L20" s="10" t="s">
        <v>83</v>
      </c>
      <c r="M20" s="10"/>
      <c r="N20" s="10" t="s">
        <v>83</v>
      </c>
      <c r="O20" s="10"/>
    </row>
    <row r="21" spans="2:15" ht="15.75" x14ac:dyDescent="0.25">
      <c r="B21" s="6">
        <v>8</v>
      </c>
      <c r="C21" s="7" t="s">
        <v>19</v>
      </c>
      <c r="D21" s="8"/>
      <c r="E21" s="8"/>
      <c r="J21" s="8" t="s">
        <v>79</v>
      </c>
      <c r="K21" s="8">
        <v>4</v>
      </c>
      <c r="L21" s="8" t="s">
        <v>84</v>
      </c>
      <c r="M21" s="8">
        <v>2</v>
      </c>
      <c r="N21" s="8" t="s">
        <v>83</v>
      </c>
      <c r="O21" s="8"/>
    </row>
    <row r="22" spans="2:15" ht="15.75" x14ac:dyDescent="0.25">
      <c r="B22" s="9">
        <v>9</v>
      </c>
      <c r="C22" s="38" t="s">
        <v>20</v>
      </c>
      <c r="D22" s="10"/>
      <c r="E22" s="10"/>
      <c r="J22" s="10" t="s">
        <v>79</v>
      </c>
      <c r="K22" s="10">
        <v>4</v>
      </c>
      <c r="L22" s="10" t="s">
        <v>84</v>
      </c>
      <c r="M22" s="10">
        <v>3</v>
      </c>
      <c r="N22" s="10" t="s">
        <v>84</v>
      </c>
      <c r="O22" s="10">
        <v>3</v>
      </c>
    </row>
    <row r="23" spans="2:15" ht="15.75" x14ac:dyDescent="0.25">
      <c r="B23" s="6">
        <v>10</v>
      </c>
      <c r="C23" s="7" t="s">
        <v>21</v>
      </c>
      <c r="D23" s="8"/>
      <c r="E23" s="8"/>
      <c r="J23" s="8" t="s">
        <v>79</v>
      </c>
      <c r="K23" s="8">
        <v>4</v>
      </c>
      <c r="L23" s="8" t="s">
        <v>79</v>
      </c>
      <c r="M23" s="8">
        <v>3</v>
      </c>
      <c r="N23" s="8" t="s">
        <v>84</v>
      </c>
      <c r="O23" s="8">
        <v>3</v>
      </c>
    </row>
    <row r="24" spans="2:15" ht="15.75" x14ac:dyDescent="0.25">
      <c r="B24" s="9">
        <v>11</v>
      </c>
      <c r="C24" s="38" t="s">
        <v>22</v>
      </c>
      <c r="D24" s="10"/>
      <c r="E24" s="10"/>
      <c r="J24" s="10" t="s">
        <v>79</v>
      </c>
      <c r="K24" s="10">
        <v>4</v>
      </c>
      <c r="L24" s="10" t="s">
        <v>79</v>
      </c>
      <c r="M24" s="10">
        <v>3</v>
      </c>
      <c r="N24" s="10" t="s">
        <v>84</v>
      </c>
      <c r="O24" s="10">
        <v>3</v>
      </c>
    </row>
    <row r="25" spans="2:15" ht="15.75" x14ac:dyDescent="0.25">
      <c r="B25" s="6">
        <v>12</v>
      </c>
      <c r="C25" s="7" t="s">
        <v>23</v>
      </c>
      <c r="D25" s="8"/>
      <c r="E25" s="8"/>
      <c r="J25" s="8" t="s">
        <v>80</v>
      </c>
      <c r="K25" s="8">
        <v>4</v>
      </c>
      <c r="L25" s="8" t="s">
        <v>79</v>
      </c>
      <c r="M25" s="8">
        <v>3</v>
      </c>
      <c r="N25" s="8" t="s">
        <v>79</v>
      </c>
      <c r="O25" s="8">
        <v>3</v>
      </c>
    </row>
    <row r="26" spans="2:15" ht="15.75" x14ac:dyDescent="0.25">
      <c r="B26" s="9">
        <v>13</v>
      </c>
      <c r="C26" s="38" t="s">
        <v>24</v>
      </c>
      <c r="D26" s="10"/>
      <c r="E26" s="10"/>
      <c r="J26" s="10" t="s">
        <v>80</v>
      </c>
      <c r="K26" s="10">
        <v>4</v>
      </c>
      <c r="L26" s="10" t="s">
        <v>79</v>
      </c>
      <c r="M26" s="10">
        <v>3</v>
      </c>
      <c r="N26" s="10" t="s">
        <v>79</v>
      </c>
      <c r="O26" s="10">
        <v>3</v>
      </c>
    </row>
    <row r="27" spans="2:15" ht="15.75" x14ac:dyDescent="0.25">
      <c r="B27" s="6">
        <v>14</v>
      </c>
      <c r="C27" s="7" t="s">
        <v>25</v>
      </c>
      <c r="D27" s="8"/>
      <c r="E27" s="8"/>
      <c r="J27" s="8" t="s">
        <v>80</v>
      </c>
      <c r="K27" s="8">
        <v>4</v>
      </c>
      <c r="L27" s="8" t="s">
        <v>80</v>
      </c>
      <c r="M27" s="8">
        <v>3</v>
      </c>
      <c r="N27" s="8" t="s">
        <v>80</v>
      </c>
      <c r="O27" s="8">
        <v>3</v>
      </c>
    </row>
    <row r="28" spans="2:15" ht="15.75" x14ac:dyDescent="0.25">
      <c r="B28" s="9">
        <v>15</v>
      </c>
      <c r="C28" s="38" t="s">
        <v>26</v>
      </c>
      <c r="D28" s="10"/>
      <c r="E28" s="10"/>
      <c r="J28" s="10" t="s">
        <v>80</v>
      </c>
      <c r="K28" s="10">
        <v>4</v>
      </c>
      <c r="L28" s="10" t="s">
        <v>80</v>
      </c>
      <c r="M28" s="10">
        <v>3</v>
      </c>
      <c r="N28" s="10" t="s">
        <v>80</v>
      </c>
      <c r="O28" s="10">
        <v>3</v>
      </c>
    </row>
    <row r="29" spans="2:15" ht="15.75" x14ac:dyDescent="0.25">
      <c r="B29" s="6">
        <v>16</v>
      </c>
      <c r="C29" s="7" t="s">
        <v>27</v>
      </c>
      <c r="D29" s="8"/>
      <c r="E29" s="8"/>
      <c r="J29" s="8" t="s">
        <v>79</v>
      </c>
      <c r="K29" s="8">
        <v>4</v>
      </c>
      <c r="L29" s="8" t="s">
        <v>80</v>
      </c>
      <c r="M29" s="8">
        <v>3</v>
      </c>
      <c r="N29" s="8" t="s">
        <v>80</v>
      </c>
      <c r="O29" s="8">
        <v>3</v>
      </c>
    </row>
    <row r="30" spans="2:15" ht="15.75" x14ac:dyDescent="0.25">
      <c r="B30" s="9">
        <v>17</v>
      </c>
      <c r="C30" s="38" t="s">
        <v>28</v>
      </c>
      <c r="D30" s="10"/>
      <c r="E30" s="10"/>
      <c r="J30" s="10" t="s">
        <v>79</v>
      </c>
      <c r="K30" s="10">
        <v>4</v>
      </c>
      <c r="L30" s="10" t="s">
        <v>80</v>
      </c>
      <c r="M30" s="10">
        <v>3</v>
      </c>
      <c r="N30" s="10" t="s">
        <v>80</v>
      </c>
      <c r="O30" s="10">
        <v>3</v>
      </c>
    </row>
    <row r="31" spans="2:15" ht="15.75" x14ac:dyDescent="0.25">
      <c r="B31" s="6">
        <v>18</v>
      </c>
      <c r="C31" s="7" t="s">
        <v>29</v>
      </c>
      <c r="D31" s="8" t="s">
        <v>79</v>
      </c>
      <c r="E31" s="8">
        <v>0</v>
      </c>
      <c r="J31" s="8" t="s">
        <v>79</v>
      </c>
      <c r="K31" s="8">
        <v>4</v>
      </c>
      <c r="L31" s="8" t="s">
        <v>84</v>
      </c>
      <c r="M31" s="8">
        <v>3</v>
      </c>
      <c r="N31" s="8" t="s">
        <v>84</v>
      </c>
      <c r="O31" s="8">
        <v>3</v>
      </c>
    </row>
    <row r="32" spans="2:15" ht="15.75" x14ac:dyDescent="0.25">
      <c r="B32" s="9">
        <v>19</v>
      </c>
      <c r="C32" s="38" t="s">
        <v>30</v>
      </c>
      <c r="D32" s="10" t="s">
        <v>79</v>
      </c>
      <c r="E32" s="10">
        <v>0</v>
      </c>
      <c r="J32" s="10" t="s">
        <v>84</v>
      </c>
      <c r="K32" s="10">
        <v>4</v>
      </c>
      <c r="L32" s="10" t="s">
        <v>84</v>
      </c>
      <c r="M32" s="10">
        <v>2</v>
      </c>
      <c r="N32" s="10" t="s">
        <v>84</v>
      </c>
      <c r="O32" s="10">
        <v>2</v>
      </c>
    </row>
    <row r="33" spans="2:15" ht="15.75" x14ac:dyDescent="0.25">
      <c r="B33" s="6">
        <v>20</v>
      </c>
      <c r="C33" s="7" t="s">
        <v>31</v>
      </c>
      <c r="D33" s="8" t="s">
        <v>79</v>
      </c>
      <c r="E33" s="8">
        <v>0</v>
      </c>
      <c r="J33" s="8" t="s">
        <v>84</v>
      </c>
      <c r="K33" s="8">
        <v>2</v>
      </c>
      <c r="L33" s="8" t="s">
        <v>83</v>
      </c>
      <c r="M33" s="8"/>
      <c r="N33" s="8" t="s">
        <v>83</v>
      </c>
      <c r="O33" s="8"/>
    </row>
    <row r="34" spans="2:15" ht="15.75" x14ac:dyDescent="0.25">
      <c r="B34" s="9">
        <v>21</v>
      </c>
      <c r="C34" s="38" t="s">
        <v>32</v>
      </c>
      <c r="D34" s="10"/>
      <c r="E34" s="10"/>
      <c r="J34" s="10" t="s">
        <v>83</v>
      </c>
      <c r="K34" s="10"/>
      <c r="L34" s="10" t="s">
        <v>83</v>
      </c>
      <c r="M34" s="10"/>
      <c r="N34" s="10" t="s">
        <v>83</v>
      </c>
      <c r="O34" s="10"/>
    </row>
    <row r="35" spans="2:15" ht="15.75" x14ac:dyDescent="0.25">
      <c r="B35" s="6">
        <v>22</v>
      </c>
      <c r="C35" s="7" t="s">
        <v>33</v>
      </c>
      <c r="D35" s="8"/>
      <c r="E35" s="8"/>
      <c r="J35" s="8" t="s">
        <v>83</v>
      </c>
      <c r="K35" s="8"/>
      <c r="L35" s="8" t="s">
        <v>83</v>
      </c>
      <c r="M35" s="8"/>
      <c r="N35" s="8" t="s">
        <v>83</v>
      </c>
      <c r="O35" s="8"/>
    </row>
    <row r="36" spans="2:15" ht="15.75" x14ac:dyDescent="0.25">
      <c r="B36" s="9">
        <v>23</v>
      </c>
      <c r="C36" s="38" t="s">
        <v>34</v>
      </c>
      <c r="D36" s="10" t="str">
        <f>IF(OR(E36="-",E36=0),"",IF(AND(E36&gt;=1,B36&gt;=18),"baja",IF(AND(E36&gt;=1,B36&gt;=10,B36&lt;16),"media",IF(AND(E36&gt;=1,B36&lt;=17),"alta",""))))</f>
        <v/>
      </c>
      <c r="E36" s="10"/>
      <c r="J36" s="10" t="s">
        <v>83</v>
      </c>
      <c r="K36" s="10"/>
      <c r="L36" s="10" t="s">
        <v>83</v>
      </c>
      <c r="M36" s="10"/>
      <c r="N36" s="10" t="s">
        <v>83</v>
      </c>
      <c r="O36" s="10"/>
    </row>
    <row r="37" spans="2:15" ht="15.75" x14ac:dyDescent="0.25">
      <c r="B37" s="6" t="s">
        <v>35</v>
      </c>
      <c r="C37" s="7"/>
      <c r="D37" s="12"/>
      <c r="E37" s="12" t="str">
        <f>+IF(SUM(E13:E36)=0,"",SUM(E13:E36))</f>
        <v/>
      </c>
      <c r="J37" s="8"/>
      <c r="K37" s="8">
        <f>+IF(SUM(K13:K36)=0,"",SUM(K13:K36))</f>
        <v>54</v>
      </c>
      <c r="L37" s="8"/>
      <c r="M37" s="8">
        <f>+IF(SUM(M13:M36)=0,"",SUM(M13:M36))</f>
        <v>34</v>
      </c>
      <c r="N37" s="8"/>
      <c r="O37" s="8">
        <f>+IF(SUM(O13:O36)=0,"",SUM(O13:O36))</f>
        <v>32</v>
      </c>
    </row>
    <row r="38" spans="2:15" x14ac:dyDescent="0.25">
      <c r="B38" s="1"/>
      <c r="E38" s="40"/>
    </row>
  </sheetData>
  <mergeCells count="7">
    <mergeCell ref="J11:K11"/>
    <mergeCell ref="L11:M11"/>
    <mergeCell ref="N11:O11"/>
    <mergeCell ref="B2:H2"/>
    <mergeCell ref="B11:B12"/>
    <mergeCell ref="C11:C12"/>
    <mergeCell ref="D11:E11"/>
  </mergeCells>
  <conditionalFormatting sqref="D7">
    <cfRule type="expression" dxfId="109" priority="55">
      <formula>D7=""</formula>
    </cfRule>
  </conditionalFormatting>
  <conditionalFormatting sqref="E7">
    <cfRule type="expression" dxfId="108" priority="54">
      <formula>E7=""</formula>
    </cfRule>
  </conditionalFormatting>
  <conditionalFormatting sqref="C7">
    <cfRule type="expression" dxfId="107" priority="53">
      <formula>C7=""</formula>
    </cfRule>
  </conditionalFormatting>
  <conditionalFormatting sqref="B7">
    <cfRule type="expression" dxfId="106" priority="52">
      <formula>B7=""</formula>
    </cfRule>
  </conditionalFormatting>
  <conditionalFormatting sqref="F7">
    <cfRule type="expression" dxfId="105" priority="51">
      <formula>F7=""</formula>
    </cfRule>
  </conditionalFormatting>
  <conditionalFormatting sqref="J13">
    <cfRule type="cellIs" dxfId="104" priority="50" operator="notEqual">
      <formula>D13</formula>
    </cfRule>
  </conditionalFormatting>
  <conditionalFormatting sqref="K13:O13">
    <cfRule type="cellIs" dxfId="103" priority="49" operator="notEqual">
      <formula>E13</formula>
    </cfRule>
  </conditionalFormatting>
  <conditionalFormatting sqref="J15">
    <cfRule type="cellIs" dxfId="102" priority="48" operator="notEqual">
      <formula>D15</formula>
    </cfRule>
  </conditionalFormatting>
  <conditionalFormatting sqref="K15:O15">
    <cfRule type="cellIs" dxfId="101" priority="47" operator="notEqual">
      <formula>E15</formula>
    </cfRule>
  </conditionalFormatting>
  <conditionalFormatting sqref="J17">
    <cfRule type="cellIs" dxfId="100" priority="46" operator="notEqual">
      <formula>D17</formula>
    </cfRule>
  </conditionalFormatting>
  <conditionalFormatting sqref="K17:O17">
    <cfRule type="cellIs" dxfId="99" priority="45" operator="notEqual">
      <formula>E17</formula>
    </cfRule>
  </conditionalFormatting>
  <conditionalFormatting sqref="J19">
    <cfRule type="cellIs" dxfId="98" priority="44" operator="notEqual">
      <formula>D19</formula>
    </cfRule>
  </conditionalFormatting>
  <conditionalFormatting sqref="K19:O19">
    <cfRule type="cellIs" dxfId="97" priority="43" operator="notEqual">
      <formula>E19</formula>
    </cfRule>
  </conditionalFormatting>
  <conditionalFormatting sqref="J21">
    <cfRule type="cellIs" dxfId="96" priority="42" operator="notEqual">
      <formula>D21</formula>
    </cfRule>
  </conditionalFormatting>
  <conditionalFormatting sqref="K21:O21">
    <cfRule type="cellIs" dxfId="95" priority="41" operator="notEqual">
      <formula>E21</formula>
    </cfRule>
  </conditionalFormatting>
  <conditionalFormatting sqref="J23">
    <cfRule type="cellIs" dxfId="94" priority="40" operator="notEqual">
      <formula>D23</formula>
    </cfRule>
  </conditionalFormatting>
  <conditionalFormatting sqref="K23:O23">
    <cfRule type="cellIs" dxfId="93" priority="39" operator="notEqual">
      <formula>E23</formula>
    </cfRule>
  </conditionalFormatting>
  <conditionalFormatting sqref="J25">
    <cfRule type="cellIs" dxfId="92" priority="38" operator="notEqual">
      <formula>D25</formula>
    </cfRule>
  </conditionalFormatting>
  <conditionalFormatting sqref="K25:O25">
    <cfRule type="cellIs" dxfId="91" priority="37" operator="notEqual">
      <formula>E25</formula>
    </cfRule>
  </conditionalFormatting>
  <conditionalFormatting sqref="J27">
    <cfRule type="cellIs" dxfId="90" priority="36" operator="notEqual">
      <formula>D27</formula>
    </cfRule>
  </conditionalFormatting>
  <conditionalFormatting sqref="K27:O27">
    <cfRule type="cellIs" dxfId="89" priority="35" operator="notEqual">
      <formula>E27</formula>
    </cfRule>
  </conditionalFormatting>
  <conditionalFormatting sqref="J29">
    <cfRule type="cellIs" dxfId="88" priority="34" operator="notEqual">
      <formula>D29</formula>
    </cfRule>
  </conditionalFormatting>
  <conditionalFormatting sqref="K29:O29">
    <cfRule type="cellIs" dxfId="87" priority="33" operator="notEqual">
      <formula>E29</formula>
    </cfRule>
  </conditionalFormatting>
  <conditionalFormatting sqref="J31">
    <cfRule type="cellIs" dxfId="86" priority="32" operator="notEqual">
      <formula>D31</formula>
    </cfRule>
  </conditionalFormatting>
  <conditionalFormatting sqref="K31:O31">
    <cfRule type="cellIs" dxfId="85" priority="31" operator="notEqual">
      <formula>E31</formula>
    </cfRule>
  </conditionalFormatting>
  <conditionalFormatting sqref="J33">
    <cfRule type="cellIs" dxfId="84" priority="30" operator="notEqual">
      <formula>D33</formula>
    </cfRule>
  </conditionalFormatting>
  <conditionalFormatting sqref="K33:O33">
    <cfRule type="cellIs" dxfId="83" priority="29" operator="notEqual">
      <formula>E33</formula>
    </cfRule>
  </conditionalFormatting>
  <conditionalFormatting sqref="J35">
    <cfRule type="cellIs" dxfId="82" priority="28" operator="notEqual">
      <formula>D35</formula>
    </cfRule>
  </conditionalFormatting>
  <conditionalFormatting sqref="K35:O35">
    <cfRule type="cellIs" dxfId="81" priority="27" operator="notEqual">
      <formula>E35</formula>
    </cfRule>
  </conditionalFormatting>
  <conditionalFormatting sqref="J37">
    <cfRule type="cellIs" dxfId="80" priority="26" operator="notEqual">
      <formula>D37</formula>
    </cfRule>
  </conditionalFormatting>
  <conditionalFormatting sqref="K37:O37">
    <cfRule type="cellIs" dxfId="79" priority="25" operator="notEqual">
      <formula>E37</formula>
    </cfRule>
  </conditionalFormatting>
  <conditionalFormatting sqref="J14">
    <cfRule type="cellIs" dxfId="78" priority="24" operator="notEqual">
      <formula>D14</formula>
    </cfRule>
  </conditionalFormatting>
  <conditionalFormatting sqref="K14:O14">
    <cfRule type="cellIs" dxfId="77" priority="23" operator="notEqual">
      <formula>E14</formula>
    </cfRule>
  </conditionalFormatting>
  <conditionalFormatting sqref="J16">
    <cfRule type="cellIs" dxfId="76" priority="22" operator="notEqual">
      <formula>D16</formula>
    </cfRule>
  </conditionalFormatting>
  <conditionalFormatting sqref="K16:O16">
    <cfRule type="cellIs" dxfId="75" priority="21" operator="notEqual">
      <formula>E16</formula>
    </cfRule>
  </conditionalFormatting>
  <conditionalFormatting sqref="J18">
    <cfRule type="cellIs" dxfId="74" priority="20" operator="notEqual">
      <formula>D18</formula>
    </cfRule>
  </conditionalFormatting>
  <conditionalFormatting sqref="K18:O18">
    <cfRule type="cellIs" dxfId="73" priority="19" operator="notEqual">
      <formula>E18</formula>
    </cfRule>
  </conditionalFormatting>
  <conditionalFormatting sqref="J20">
    <cfRule type="cellIs" dxfId="72" priority="18" operator="notEqual">
      <formula>D20</formula>
    </cfRule>
  </conditionalFormatting>
  <conditionalFormatting sqref="K20:O20">
    <cfRule type="cellIs" dxfId="71" priority="17" operator="notEqual">
      <formula>E20</formula>
    </cfRule>
  </conditionalFormatting>
  <conditionalFormatting sqref="J22">
    <cfRule type="cellIs" dxfId="70" priority="16" operator="notEqual">
      <formula>D22</formula>
    </cfRule>
  </conditionalFormatting>
  <conditionalFormatting sqref="K22:O22">
    <cfRule type="cellIs" dxfId="69" priority="15" operator="notEqual">
      <formula>E22</formula>
    </cfRule>
  </conditionalFormatting>
  <conditionalFormatting sqref="J24">
    <cfRule type="cellIs" dxfId="68" priority="14" operator="notEqual">
      <formula>D24</formula>
    </cfRule>
  </conditionalFormatting>
  <conditionalFormatting sqref="K24:O24">
    <cfRule type="cellIs" dxfId="67" priority="13" operator="notEqual">
      <formula>E24</formula>
    </cfRule>
  </conditionalFormatting>
  <conditionalFormatting sqref="J26">
    <cfRule type="cellIs" dxfId="66" priority="12" operator="notEqual">
      <formula>D26</formula>
    </cfRule>
  </conditionalFormatting>
  <conditionalFormatting sqref="K26:O26">
    <cfRule type="cellIs" dxfId="65" priority="11" operator="notEqual">
      <formula>E26</formula>
    </cfRule>
  </conditionalFormatting>
  <conditionalFormatting sqref="J28">
    <cfRule type="cellIs" dxfId="64" priority="10" operator="notEqual">
      <formula>D28</formula>
    </cfRule>
  </conditionalFormatting>
  <conditionalFormatting sqref="K28:O28">
    <cfRule type="cellIs" dxfId="63" priority="9" operator="notEqual">
      <formula>E28</formula>
    </cfRule>
  </conditionalFormatting>
  <conditionalFormatting sqref="J30">
    <cfRule type="cellIs" dxfId="62" priority="8" operator="notEqual">
      <formula>D30</formula>
    </cfRule>
  </conditionalFormatting>
  <conditionalFormatting sqref="K30:O30">
    <cfRule type="cellIs" dxfId="61" priority="7" operator="notEqual">
      <formula>E30</formula>
    </cfRule>
  </conditionalFormatting>
  <conditionalFormatting sqref="J32">
    <cfRule type="cellIs" dxfId="60" priority="6" operator="notEqual">
      <formula>D32</formula>
    </cfRule>
  </conditionalFormatting>
  <conditionalFormatting sqref="K32:O32">
    <cfRule type="cellIs" dxfId="59" priority="5" operator="notEqual">
      <formula>E32</formula>
    </cfRule>
  </conditionalFormatting>
  <conditionalFormatting sqref="J34">
    <cfRule type="cellIs" dxfId="58" priority="4" operator="notEqual">
      <formula>D34</formula>
    </cfRule>
  </conditionalFormatting>
  <conditionalFormatting sqref="K34:O34">
    <cfRule type="cellIs" dxfId="57" priority="3" operator="notEqual">
      <formula>E34</formula>
    </cfRule>
  </conditionalFormatting>
  <conditionalFormatting sqref="J36">
    <cfRule type="cellIs" dxfId="56" priority="2" operator="notEqual">
      <formula>D36</formula>
    </cfRule>
  </conditionalFormatting>
  <conditionalFormatting sqref="K36:O36">
    <cfRule type="cellIs" dxfId="55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0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zoomScale="70" zoomScaleNormal="70" workbookViewId="0">
      <selection activeCell="H41" sqref="H41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57" t="str">
        <f>"PROGRAMA DE OPERACIÓN DEL SERVICIO ("&amp;B7&amp;" - "&amp;C7&amp;")"</f>
        <v>PROGRAMA DE OPERACIÓN DEL SERVICIO (3 - Regreso)</v>
      </c>
      <c r="C2" s="57"/>
      <c r="D2" s="57"/>
      <c r="E2" s="57"/>
      <c r="F2" s="57"/>
      <c r="G2" s="57"/>
      <c r="H2" s="57"/>
      <c r="I2" s="57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36</v>
      </c>
      <c r="D7" s="4" t="s">
        <v>82</v>
      </c>
      <c r="E7" s="4" t="s">
        <v>81</v>
      </c>
      <c r="F7" s="4" t="str">
        <f>+TAPA!I12</f>
        <v>Estival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8" t="s">
        <v>7</v>
      </c>
      <c r="C11" s="58" t="s">
        <v>8</v>
      </c>
      <c r="D11" s="59">
        <f>+TAPA!D17</f>
        <v>43888</v>
      </c>
      <c r="E11" s="56"/>
      <c r="K11" s="56" t="s">
        <v>87</v>
      </c>
      <c r="L11" s="56"/>
      <c r="M11" s="56" t="s">
        <v>86</v>
      </c>
      <c r="N11" s="56"/>
      <c r="O11" s="56" t="s">
        <v>85</v>
      </c>
      <c r="P11" s="56"/>
    </row>
    <row r="12" spans="2:16" ht="30" x14ac:dyDescent="0.25">
      <c r="B12" s="58"/>
      <c r="C12" s="58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IF(OR(E13="-",E13=0),"",IF(AND(E13&gt;=1,B13&gt;=18),"baja",IF(AND(E13&gt;=1,B13&gt;=10,B13&lt;16),"media",IF(AND(E13&gt;=1,B13&lt;=17),"alta",""))))</f>
        <v/>
      </c>
      <c r="E13" s="8"/>
      <c r="K13" s="8" t="s">
        <v>83</v>
      </c>
      <c r="L13" s="8"/>
      <c r="M13" s="8" t="s">
        <v>83</v>
      </c>
      <c r="N13" s="8"/>
      <c r="O13" s="8" t="s">
        <v>83</v>
      </c>
      <c r="P13" s="8"/>
    </row>
    <row r="14" spans="2:16" ht="15.75" x14ac:dyDescent="0.25">
      <c r="B14" s="9">
        <v>1</v>
      </c>
      <c r="C14" s="41" t="s">
        <v>12</v>
      </c>
      <c r="D14" s="10" t="str">
        <f t="shared" si="0"/>
        <v/>
      </c>
      <c r="E14" s="10"/>
      <c r="K14" s="10" t="s">
        <v>83</v>
      </c>
      <c r="L14" s="10"/>
      <c r="M14" s="10" t="s">
        <v>83</v>
      </c>
      <c r="N14" s="10"/>
      <c r="O14" s="10" t="s">
        <v>83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83</v>
      </c>
      <c r="L15" s="8"/>
      <c r="M15" s="8" t="s">
        <v>83</v>
      </c>
      <c r="N15" s="8"/>
      <c r="O15" s="8" t="s">
        <v>83</v>
      </c>
      <c r="P15" s="8"/>
    </row>
    <row r="16" spans="2:16" ht="15.75" x14ac:dyDescent="0.25">
      <c r="B16" s="9">
        <v>3</v>
      </c>
      <c r="C16" s="41" t="s">
        <v>14</v>
      </c>
      <c r="D16" s="10" t="str">
        <f t="shared" si="0"/>
        <v/>
      </c>
      <c r="E16" s="10"/>
      <c r="K16" s="10" t="s">
        <v>83</v>
      </c>
      <c r="L16" s="10"/>
      <c r="M16" s="10" t="s">
        <v>83</v>
      </c>
      <c r="N16" s="10"/>
      <c r="O16" s="10" t="s">
        <v>83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83</v>
      </c>
      <c r="L17" s="8"/>
      <c r="M17" s="8" t="s">
        <v>83</v>
      </c>
      <c r="N17" s="8"/>
      <c r="O17" s="8" t="s">
        <v>83</v>
      </c>
      <c r="P17" s="8"/>
    </row>
    <row r="18" spans="2:16" ht="15.75" x14ac:dyDescent="0.25">
      <c r="B18" s="9">
        <v>5</v>
      </c>
      <c r="C18" s="41" t="s">
        <v>16</v>
      </c>
      <c r="D18" s="10" t="str">
        <f t="shared" si="0"/>
        <v/>
      </c>
      <c r="E18" s="10"/>
      <c r="K18" s="10" t="s">
        <v>83</v>
      </c>
      <c r="L18" s="10"/>
      <c r="M18" s="10" t="s">
        <v>83</v>
      </c>
      <c r="N18" s="10"/>
      <c r="O18" s="10" t="s">
        <v>83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83</v>
      </c>
      <c r="L19" s="8"/>
      <c r="M19" s="8" t="s">
        <v>83</v>
      </c>
      <c r="N19" s="8"/>
      <c r="O19" s="8" t="s">
        <v>83</v>
      </c>
      <c r="P19" s="8"/>
    </row>
    <row r="20" spans="2:16" ht="15.75" x14ac:dyDescent="0.25">
      <c r="B20" s="9">
        <v>7</v>
      </c>
      <c r="C20" s="41" t="s">
        <v>18</v>
      </c>
      <c r="D20" s="10"/>
      <c r="E20" s="10"/>
      <c r="K20" s="10" t="s">
        <v>84</v>
      </c>
      <c r="L20" s="10">
        <v>3</v>
      </c>
      <c r="M20" s="10" t="s">
        <v>83</v>
      </c>
      <c r="N20" s="10"/>
      <c r="O20" s="10" t="s">
        <v>83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79</v>
      </c>
      <c r="L21" s="8">
        <v>4</v>
      </c>
      <c r="M21" s="8" t="s">
        <v>84</v>
      </c>
      <c r="N21" s="8">
        <v>2</v>
      </c>
      <c r="O21" s="8" t="s">
        <v>83</v>
      </c>
      <c r="P21" s="8"/>
    </row>
    <row r="22" spans="2:16" ht="15.75" x14ac:dyDescent="0.25">
      <c r="B22" s="9">
        <v>9</v>
      </c>
      <c r="C22" s="41" t="s">
        <v>20</v>
      </c>
      <c r="D22" s="10"/>
      <c r="E22" s="10"/>
      <c r="K22" s="10" t="s">
        <v>79</v>
      </c>
      <c r="L22" s="10">
        <v>4</v>
      </c>
      <c r="M22" s="10" t="s">
        <v>84</v>
      </c>
      <c r="N22" s="10">
        <v>3</v>
      </c>
      <c r="O22" s="10" t="s">
        <v>84</v>
      </c>
      <c r="P22" s="10">
        <v>2</v>
      </c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79</v>
      </c>
      <c r="L23" s="8">
        <v>4</v>
      </c>
      <c r="M23" s="8" t="s">
        <v>79</v>
      </c>
      <c r="N23" s="8">
        <v>3</v>
      </c>
      <c r="O23" s="8" t="s">
        <v>84</v>
      </c>
      <c r="P23" s="8">
        <v>3</v>
      </c>
    </row>
    <row r="24" spans="2:16" ht="15.75" x14ac:dyDescent="0.25">
      <c r="B24" s="9">
        <v>11</v>
      </c>
      <c r="C24" s="41" t="s">
        <v>22</v>
      </c>
      <c r="D24" s="10"/>
      <c r="E24" s="10"/>
      <c r="K24" s="10" t="s">
        <v>79</v>
      </c>
      <c r="L24" s="10">
        <v>4</v>
      </c>
      <c r="M24" s="10" t="s">
        <v>79</v>
      </c>
      <c r="N24" s="10">
        <v>3</v>
      </c>
      <c r="O24" s="10" t="s">
        <v>84</v>
      </c>
      <c r="P24" s="10">
        <v>3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80</v>
      </c>
      <c r="L25" s="8">
        <v>4</v>
      </c>
      <c r="M25" s="8" t="s">
        <v>79</v>
      </c>
      <c r="N25" s="8">
        <v>3</v>
      </c>
      <c r="O25" s="8" t="s">
        <v>79</v>
      </c>
      <c r="P25" s="8">
        <v>3</v>
      </c>
    </row>
    <row r="26" spans="2:16" ht="15.75" x14ac:dyDescent="0.25">
      <c r="B26" s="9">
        <v>13</v>
      </c>
      <c r="C26" s="41" t="s">
        <v>24</v>
      </c>
      <c r="D26" s="10"/>
      <c r="E26" s="10"/>
      <c r="K26" s="10" t="s">
        <v>80</v>
      </c>
      <c r="L26" s="10">
        <v>4</v>
      </c>
      <c r="M26" s="10" t="s">
        <v>79</v>
      </c>
      <c r="N26" s="10">
        <v>3</v>
      </c>
      <c r="O26" s="10" t="s">
        <v>79</v>
      </c>
      <c r="P26" s="10">
        <v>3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80</v>
      </c>
      <c r="L27" s="8">
        <v>4</v>
      </c>
      <c r="M27" s="8" t="s">
        <v>80</v>
      </c>
      <c r="N27" s="8">
        <v>3</v>
      </c>
      <c r="O27" s="8" t="s">
        <v>80</v>
      </c>
      <c r="P27" s="8">
        <v>3</v>
      </c>
    </row>
    <row r="28" spans="2:16" ht="15.75" x14ac:dyDescent="0.25">
      <c r="B28" s="9">
        <v>15</v>
      </c>
      <c r="C28" s="41" t="s">
        <v>26</v>
      </c>
      <c r="D28" s="10"/>
      <c r="E28" s="10"/>
      <c r="K28" s="10" t="s">
        <v>80</v>
      </c>
      <c r="L28" s="10">
        <v>4</v>
      </c>
      <c r="M28" s="10" t="s">
        <v>80</v>
      </c>
      <c r="N28" s="10">
        <v>3</v>
      </c>
      <c r="O28" s="10" t="s">
        <v>80</v>
      </c>
      <c r="P28" s="10">
        <v>3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79</v>
      </c>
      <c r="L29" s="8">
        <v>4</v>
      </c>
      <c r="M29" s="8" t="s">
        <v>80</v>
      </c>
      <c r="N29" s="8">
        <v>3</v>
      </c>
      <c r="O29" s="8" t="s">
        <v>80</v>
      </c>
      <c r="P29" s="8">
        <v>3</v>
      </c>
    </row>
    <row r="30" spans="2:16" ht="15.75" x14ac:dyDescent="0.25">
      <c r="B30" s="9">
        <v>17</v>
      </c>
      <c r="C30" s="41" t="s">
        <v>28</v>
      </c>
      <c r="D30" s="10"/>
      <c r="E30" s="10"/>
      <c r="K30" s="10" t="s">
        <v>79</v>
      </c>
      <c r="L30" s="10">
        <v>4</v>
      </c>
      <c r="M30" s="10" t="s">
        <v>80</v>
      </c>
      <c r="N30" s="10">
        <v>3</v>
      </c>
      <c r="O30" s="10" t="s">
        <v>80</v>
      </c>
      <c r="P30" s="10">
        <v>3</v>
      </c>
    </row>
    <row r="31" spans="2:16" ht="15.75" x14ac:dyDescent="0.25">
      <c r="B31" s="6">
        <v>18</v>
      </c>
      <c r="C31" s="7" t="s">
        <v>29</v>
      </c>
      <c r="D31" s="8" t="s">
        <v>79</v>
      </c>
      <c r="E31" s="8">
        <v>0</v>
      </c>
      <c r="K31" s="8" t="s">
        <v>79</v>
      </c>
      <c r="L31" s="8">
        <v>4</v>
      </c>
      <c r="M31" s="8" t="s">
        <v>84</v>
      </c>
      <c r="N31" s="8">
        <v>3</v>
      </c>
      <c r="O31" s="8" t="s">
        <v>84</v>
      </c>
      <c r="P31" s="8">
        <v>3</v>
      </c>
    </row>
    <row r="32" spans="2:16" ht="15.75" x14ac:dyDescent="0.25">
      <c r="B32" s="9">
        <v>19</v>
      </c>
      <c r="C32" s="41" t="s">
        <v>30</v>
      </c>
      <c r="D32" s="10" t="s">
        <v>79</v>
      </c>
      <c r="E32" s="10">
        <v>0</v>
      </c>
      <c r="K32" s="10" t="s">
        <v>84</v>
      </c>
      <c r="L32" s="10">
        <v>4</v>
      </c>
      <c r="M32" s="10" t="s">
        <v>84</v>
      </c>
      <c r="N32" s="10">
        <v>2</v>
      </c>
      <c r="O32" s="10" t="s">
        <v>84</v>
      </c>
      <c r="P32" s="10">
        <v>2</v>
      </c>
    </row>
    <row r="33" spans="2:16" ht="15.75" x14ac:dyDescent="0.25">
      <c r="B33" s="6">
        <v>20</v>
      </c>
      <c r="C33" s="7" t="s">
        <v>31</v>
      </c>
      <c r="D33" s="8" t="s">
        <v>79</v>
      </c>
      <c r="E33" s="8">
        <v>0</v>
      </c>
      <c r="K33" s="8" t="s">
        <v>84</v>
      </c>
      <c r="L33" s="8">
        <v>2</v>
      </c>
      <c r="M33" s="8" t="s">
        <v>83</v>
      </c>
      <c r="N33" s="8"/>
      <c r="O33" s="8" t="s">
        <v>83</v>
      </c>
      <c r="P33" s="8"/>
    </row>
    <row r="34" spans="2:16" ht="15.75" x14ac:dyDescent="0.25">
      <c r="B34" s="9">
        <v>21</v>
      </c>
      <c r="C34" s="41" t="s">
        <v>32</v>
      </c>
      <c r="D34" s="10" t="str">
        <f t="shared" si="0"/>
        <v/>
      </c>
      <c r="E34" s="10"/>
      <c r="K34" s="10" t="s">
        <v>83</v>
      </c>
      <c r="L34" s="10"/>
      <c r="M34" s="10" t="s">
        <v>83</v>
      </c>
      <c r="N34" s="10"/>
      <c r="O34" s="10" t="s">
        <v>83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83</v>
      </c>
      <c r="L35" s="8"/>
      <c r="M35" s="8" t="s">
        <v>83</v>
      </c>
      <c r="N35" s="8"/>
      <c r="O35" s="8" t="s">
        <v>83</v>
      </c>
      <c r="P35" s="8"/>
    </row>
    <row r="36" spans="2:16" ht="15.75" x14ac:dyDescent="0.25">
      <c r="B36" s="9">
        <v>23</v>
      </c>
      <c r="C36" s="41" t="s">
        <v>34</v>
      </c>
      <c r="D36" s="10" t="str">
        <f t="shared" si="0"/>
        <v/>
      </c>
      <c r="E36" s="10"/>
      <c r="K36" s="10" t="s">
        <v>83</v>
      </c>
      <c r="L36" s="10"/>
      <c r="M36" s="10" t="s">
        <v>83</v>
      </c>
      <c r="N36" s="10"/>
      <c r="O36" s="10" t="s">
        <v>83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8" t="s">
        <v>83</v>
      </c>
      <c r="L37" s="8">
        <f>SUM(L20:L35)</f>
        <v>53</v>
      </c>
      <c r="M37" s="8" t="s">
        <v>83</v>
      </c>
      <c r="N37" s="8">
        <f>SUM(N20:N35)</f>
        <v>34</v>
      </c>
      <c r="O37" s="8" t="s">
        <v>83</v>
      </c>
      <c r="P37" s="8">
        <f>SUM(P20:P35)</f>
        <v>31</v>
      </c>
    </row>
    <row r="38" spans="2:16" x14ac:dyDescent="0.25">
      <c r="B38" s="1"/>
      <c r="E38" s="40"/>
    </row>
  </sheetData>
  <mergeCells count="7">
    <mergeCell ref="O11:P11"/>
    <mergeCell ref="B2:I2"/>
    <mergeCell ref="B11:B12"/>
    <mergeCell ref="C11:C12"/>
    <mergeCell ref="D11:E11"/>
    <mergeCell ref="K11:L11"/>
    <mergeCell ref="M11:N11"/>
  </mergeCells>
  <conditionalFormatting sqref="D7">
    <cfRule type="expression" dxfId="54" priority="55">
      <formula>D7=""</formula>
    </cfRule>
  </conditionalFormatting>
  <conditionalFormatting sqref="E7">
    <cfRule type="expression" dxfId="53" priority="54">
      <formula>E7=""</formula>
    </cfRule>
  </conditionalFormatting>
  <conditionalFormatting sqref="C7">
    <cfRule type="expression" dxfId="52" priority="53">
      <formula>C7=""</formula>
    </cfRule>
  </conditionalFormatting>
  <conditionalFormatting sqref="B7">
    <cfRule type="expression" dxfId="51" priority="52">
      <formula>B7=""</formula>
    </cfRule>
  </conditionalFormatting>
  <conditionalFormatting sqref="F7">
    <cfRule type="expression" dxfId="50" priority="51">
      <formula>F7=""</formula>
    </cfRule>
  </conditionalFormatting>
  <conditionalFormatting sqref="L34:P34">
    <cfRule type="cellIs" dxfId="49" priority="5" operator="notEqual">
      <formula>E34</formula>
    </cfRule>
  </conditionalFormatting>
  <conditionalFormatting sqref="K13">
    <cfRule type="cellIs" dxfId="48" priority="50" operator="notEqual">
      <formula>D13</formula>
    </cfRule>
  </conditionalFormatting>
  <conditionalFormatting sqref="L13:P13">
    <cfRule type="cellIs" dxfId="47" priority="49" operator="notEqual">
      <formula>E13</formula>
    </cfRule>
  </conditionalFormatting>
  <conditionalFormatting sqref="K14">
    <cfRule type="cellIs" dxfId="46" priority="48" operator="notEqual">
      <formula>D14</formula>
    </cfRule>
  </conditionalFormatting>
  <conditionalFormatting sqref="L14:P14">
    <cfRule type="cellIs" dxfId="45" priority="47" operator="notEqual">
      <formula>E14</formula>
    </cfRule>
  </conditionalFormatting>
  <conditionalFormatting sqref="K15">
    <cfRule type="cellIs" dxfId="44" priority="46" operator="notEqual">
      <formula>D15</formula>
    </cfRule>
  </conditionalFormatting>
  <conditionalFormatting sqref="L15:P15">
    <cfRule type="cellIs" dxfId="43" priority="45" operator="notEqual">
      <formula>E15</formula>
    </cfRule>
  </conditionalFormatting>
  <conditionalFormatting sqref="K17">
    <cfRule type="cellIs" dxfId="42" priority="44" operator="notEqual">
      <formula>D17</formula>
    </cfRule>
  </conditionalFormatting>
  <conditionalFormatting sqref="L17:P17">
    <cfRule type="cellIs" dxfId="41" priority="43" operator="notEqual">
      <formula>E17</formula>
    </cfRule>
  </conditionalFormatting>
  <conditionalFormatting sqref="K19">
    <cfRule type="cellIs" dxfId="40" priority="42" operator="notEqual">
      <formula>D19</formula>
    </cfRule>
  </conditionalFormatting>
  <conditionalFormatting sqref="L19:P19">
    <cfRule type="cellIs" dxfId="39" priority="41" operator="notEqual">
      <formula>E19</formula>
    </cfRule>
  </conditionalFormatting>
  <conditionalFormatting sqref="K21">
    <cfRule type="cellIs" dxfId="38" priority="40" operator="notEqual">
      <formula>D21</formula>
    </cfRule>
  </conditionalFormatting>
  <conditionalFormatting sqref="L21:P21">
    <cfRule type="cellIs" dxfId="37" priority="39" operator="notEqual">
      <formula>E21</formula>
    </cfRule>
  </conditionalFormatting>
  <conditionalFormatting sqref="K23">
    <cfRule type="cellIs" dxfId="36" priority="38" operator="notEqual">
      <formula>D23</formula>
    </cfRule>
  </conditionalFormatting>
  <conditionalFormatting sqref="L23:P23">
    <cfRule type="cellIs" dxfId="35" priority="37" operator="notEqual">
      <formula>E23</formula>
    </cfRule>
  </conditionalFormatting>
  <conditionalFormatting sqref="K25">
    <cfRule type="cellIs" dxfId="34" priority="36" operator="notEqual">
      <formula>D25</formula>
    </cfRule>
  </conditionalFormatting>
  <conditionalFormatting sqref="L25:P25">
    <cfRule type="cellIs" dxfId="33" priority="35" operator="notEqual">
      <formula>E25</formula>
    </cfRule>
  </conditionalFormatting>
  <conditionalFormatting sqref="K27">
    <cfRule type="cellIs" dxfId="32" priority="34" operator="notEqual">
      <formula>D27</formula>
    </cfRule>
  </conditionalFormatting>
  <conditionalFormatting sqref="L27:P27">
    <cfRule type="cellIs" dxfId="31" priority="33" operator="notEqual">
      <formula>E27</formula>
    </cfRule>
  </conditionalFormatting>
  <conditionalFormatting sqref="K29">
    <cfRule type="cellIs" dxfId="30" priority="32" operator="notEqual">
      <formula>D29</formula>
    </cfRule>
  </conditionalFormatting>
  <conditionalFormatting sqref="L29:P29">
    <cfRule type="cellIs" dxfId="29" priority="31" operator="notEqual">
      <formula>E29</formula>
    </cfRule>
  </conditionalFormatting>
  <conditionalFormatting sqref="K31">
    <cfRule type="cellIs" dxfId="28" priority="30" operator="notEqual">
      <formula>D31</formula>
    </cfRule>
  </conditionalFormatting>
  <conditionalFormatting sqref="L31:P31">
    <cfRule type="cellIs" dxfId="27" priority="29" operator="notEqual">
      <formula>E31</formula>
    </cfRule>
  </conditionalFormatting>
  <conditionalFormatting sqref="K33">
    <cfRule type="cellIs" dxfId="26" priority="28" operator="notEqual">
      <formula>D33</formula>
    </cfRule>
  </conditionalFormatting>
  <conditionalFormatting sqref="L33:P33">
    <cfRule type="cellIs" dxfId="25" priority="27" operator="notEqual">
      <formula>E33</formula>
    </cfRule>
  </conditionalFormatting>
  <conditionalFormatting sqref="K35">
    <cfRule type="cellIs" dxfId="24" priority="26" operator="notEqual">
      <formula>D35</formula>
    </cfRule>
  </conditionalFormatting>
  <conditionalFormatting sqref="L35:P35">
    <cfRule type="cellIs" dxfId="23" priority="25" operator="notEqual">
      <formula>E35</formula>
    </cfRule>
  </conditionalFormatting>
  <conditionalFormatting sqref="K16">
    <cfRule type="cellIs" dxfId="22" priority="24" operator="notEqual">
      <formula>D16</formula>
    </cfRule>
  </conditionalFormatting>
  <conditionalFormatting sqref="L16:P16">
    <cfRule type="cellIs" dxfId="21" priority="23" operator="notEqual">
      <formula>E16</formula>
    </cfRule>
  </conditionalFormatting>
  <conditionalFormatting sqref="K18">
    <cfRule type="cellIs" dxfId="20" priority="22" operator="notEqual">
      <formula>D18</formula>
    </cfRule>
  </conditionalFormatting>
  <conditionalFormatting sqref="L18:P18">
    <cfRule type="cellIs" dxfId="19" priority="21" operator="notEqual">
      <formula>E18</formula>
    </cfRule>
  </conditionalFormatting>
  <conditionalFormatting sqref="K20">
    <cfRule type="cellIs" dxfId="18" priority="20" operator="notEqual">
      <formula>D20</formula>
    </cfRule>
  </conditionalFormatting>
  <conditionalFormatting sqref="L20:P20">
    <cfRule type="cellIs" dxfId="17" priority="19" operator="notEqual">
      <formula>E20</formula>
    </cfRule>
  </conditionalFormatting>
  <conditionalFormatting sqref="K22">
    <cfRule type="cellIs" dxfId="16" priority="18" operator="notEqual">
      <formula>D22</formula>
    </cfRule>
  </conditionalFormatting>
  <conditionalFormatting sqref="L22:P22">
    <cfRule type="cellIs" dxfId="15" priority="17" operator="notEqual">
      <formula>E22</formula>
    </cfRule>
  </conditionalFormatting>
  <conditionalFormatting sqref="K24">
    <cfRule type="cellIs" dxfId="14" priority="16" operator="notEqual">
      <formula>D24</formula>
    </cfRule>
  </conditionalFormatting>
  <conditionalFormatting sqref="L24:P24">
    <cfRule type="cellIs" dxfId="13" priority="15" operator="notEqual">
      <formula>E24</formula>
    </cfRule>
  </conditionalFormatting>
  <conditionalFormatting sqref="K26">
    <cfRule type="cellIs" dxfId="12" priority="14" operator="notEqual">
      <formula>D26</formula>
    </cfRule>
  </conditionalFormatting>
  <conditionalFormatting sqref="L26:P26">
    <cfRule type="cellIs" dxfId="11" priority="13" operator="notEqual">
      <formula>E26</formula>
    </cfRule>
  </conditionalFormatting>
  <conditionalFormatting sqref="K28">
    <cfRule type="cellIs" dxfId="10" priority="12" operator="notEqual">
      <formula>D28</formula>
    </cfRule>
  </conditionalFormatting>
  <conditionalFormatting sqref="L28:P28">
    <cfRule type="cellIs" dxfId="9" priority="11" operator="notEqual">
      <formula>E28</formula>
    </cfRule>
  </conditionalFormatting>
  <conditionalFormatting sqref="K30">
    <cfRule type="cellIs" dxfId="8" priority="10" operator="notEqual">
      <formula>D30</formula>
    </cfRule>
  </conditionalFormatting>
  <conditionalFormatting sqref="L30:P30">
    <cfRule type="cellIs" dxfId="7" priority="9" operator="notEqual">
      <formula>E30</formula>
    </cfRule>
  </conditionalFormatting>
  <conditionalFormatting sqref="K32">
    <cfRule type="cellIs" dxfId="6" priority="8" operator="notEqual">
      <formula>D32</formula>
    </cfRule>
  </conditionalFormatting>
  <conditionalFormatting sqref="L32:P32">
    <cfRule type="cellIs" dxfId="5" priority="7" operator="notEqual">
      <formula>E32</formula>
    </cfRule>
  </conditionalFormatting>
  <conditionalFormatting sqref="K34">
    <cfRule type="cellIs" dxfId="4" priority="6" operator="notEqual">
      <formula>D34</formula>
    </cfRule>
  </conditionalFormatting>
  <conditionalFormatting sqref="L36:P36">
    <cfRule type="cellIs" dxfId="3" priority="3" operator="notEqual">
      <formula>E36</formula>
    </cfRule>
  </conditionalFormatting>
  <conditionalFormatting sqref="K36">
    <cfRule type="cellIs" dxfId="2" priority="4" operator="notEqual">
      <formula>D36</formula>
    </cfRule>
  </conditionalFormatting>
  <conditionalFormatting sqref="K37">
    <cfRule type="cellIs" dxfId="1" priority="2" operator="notEqual">
      <formula>D37</formula>
    </cfRule>
  </conditionalFormatting>
  <conditionalFormatting sqref="L37:P37">
    <cfRule type="cellIs" dxfId="0" priority="1" operator="notEqual">
      <formula>E37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Operador L2</vt:lpstr>
      <vt:lpstr>3-I</vt:lpstr>
      <vt:lpstr>3-R</vt:lpstr>
      <vt:lpstr>'3-I'!Área_de_impresión</vt:lpstr>
      <vt:lpstr>'3-R'!Área_de_impresión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2019-06-28T14:55:28Z</cp:lastPrinted>
  <dcterms:created xsi:type="dcterms:W3CDTF">2016-05-11T14:05:29Z</dcterms:created>
  <dcterms:modified xsi:type="dcterms:W3CDTF">2020-03-02T15:23:43Z</dcterms:modified>
</cp:coreProperties>
</file>